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51" i="1"/>
  <c r="M51"/>
  <c r="K51"/>
  <c r="K80"/>
  <c r="K43"/>
  <c r="L43"/>
  <c r="M43"/>
  <c r="L91"/>
  <c r="M91"/>
  <c r="K91"/>
  <c r="L19" l="1"/>
  <c r="M19"/>
  <c r="K19"/>
  <c r="M56" l="1"/>
  <c r="M86"/>
  <c r="L86"/>
  <c r="K86"/>
  <c r="L82"/>
  <c r="M78"/>
  <c r="L78"/>
  <c r="M82"/>
  <c r="K82"/>
  <c r="M88"/>
  <c r="M65"/>
  <c r="M64" s="1"/>
  <c r="M63" s="1"/>
  <c r="L65"/>
  <c r="L64" s="1"/>
  <c r="L63" s="1"/>
  <c r="K65"/>
  <c r="K64" s="1"/>
  <c r="K63" s="1"/>
  <c r="M54"/>
  <c r="M53" s="1"/>
  <c r="L54"/>
  <c r="L53" s="1"/>
  <c r="K54"/>
  <c r="K53" s="1"/>
  <c r="M34"/>
  <c r="L34"/>
  <c r="K34"/>
  <c r="M32"/>
  <c r="L32"/>
  <c r="K32"/>
  <c r="M30"/>
  <c r="L30"/>
  <c r="K30"/>
  <c r="M28"/>
  <c r="L28"/>
  <c r="K28"/>
  <c r="K99"/>
  <c r="K74" l="1"/>
  <c r="M27"/>
  <c r="M26" s="1"/>
  <c r="K69"/>
  <c r="K68" s="1"/>
  <c r="K67" s="1"/>
  <c r="L80" l="1"/>
  <c r="K45"/>
  <c r="K78"/>
  <c r="K88"/>
  <c r="M49"/>
  <c r="L84"/>
  <c r="M84"/>
  <c r="L88"/>
  <c r="M80"/>
  <c r="L77" l="1"/>
  <c r="M77"/>
  <c r="K27"/>
  <c r="K26" s="1"/>
  <c r="L18"/>
  <c r="M93"/>
  <c r="L93"/>
  <c r="K93"/>
  <c r="K90" s="1"/>
  <c r="K84"/>
  <c r="K77" s="1"/>
  <c r="L49"/>
  <c r="K49"/>
  <c r="L96"/>
  <c r="L95" s="1"/>
  <c r="M96"/>
  <c r="M95" s="1"/>
  <c r="K96"/>
  <c r="K95" s="1"/>
  <c r="L60"/>
  <c r="L59" s="1"/>
  <c r="L58" s="1"/>
  <c r="M60"/>
  <c r="M59" s="1"/>
  <c r="M58" s="1"/>
  <c r="K60"/>
  <c r="M48"/>
  <c r="M47" s="1"/>
  <c r="L45"/>
  <c r="M45"/>
  <c r="L40"/>
  <c r="M40"/>
  <c r="K40"/>
  <c r="L37"/>
  <c r="L36" s="1"/>
  <c r="M37"/>
  <c r="M36" s="1"/>
  <c r="K37"/>
  <c r="K36" s="1"/>
  <c r="L27"/>
  <c r="L26" s="1"/>
  <c r="M18"/>
  <c r="K18"/>
  <c r="M90" l="1"/>
  <c r="M73" s="1"/>
  <c r="M72" s="1"/>
  <c r="L90"/>
  <c r="L73" s="1"/>
  <c r="L72" s="1"/>
  <c r="K73"/>
  <c r="K72" s="1"/>
  <c r="K59"/>
  <c r="K58" s="1"/>
  <c r="K48"/>
  <c r="K47" s="1"/>
  <c r="L48"/>
  <c r="L47" s="1"/>
  <c r="L42"/>
  <c r="L39" s="1"/>
  <c r="M42"/>
  <c r="M39" s="1"/>
  <c r="M17" s="1"/>
  <c r="K42"/>
  <c r="K39" s="1"/>
  <c r="L17" l="1"/>
  <c r="L102" s="1"/>
  <c r="M102"/>
  <c r="K17"/>
  <c r="K102" s="1"/>
</calcChain>
</file>

<file path=xl/comments1.xml><?xml version="1.0" encoding="utf-8"?>
<comments xmlns="http://schemas.openxmlformats.org/spreadsheetml/2006/main">
  <authors>
    <author>Автор</author>
  </authors>
  <commentList>
    <comment ref="B5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<sst xmlns="http://schemas.openxmlformats.org/spreadsheetml/2006/main" count="184" uniqueCount="181">
  <si>
    <t>рублей</t>
  </si>
  <si>
    <t xml:space="preserve">Код
бюджетной классификации Российской Федерации
</t>
  </si>
  <si>
    <t>Наименование   доходов</t>
  </si>
  <si>
    <t>1 00 00000 00 0000 000</t>
  </si>
  <si>
    <t>1 01 00000 00 0000 000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</si>
  <si>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</si>
  <si>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</si>
  <si>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</si>
  <si>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</si>
  <si>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</si>
  <si>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</si>
  <si>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</si>
  <si>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</si>
  <si>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</si>
  <si>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</si>
  <si>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</si>
  <si>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</si>
  <si>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</si>
  <si>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</si>
  <si>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</si>
  <si>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</si>
  <si>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</si>
  <si>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</si>
  <si>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</si>
  <si>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</si>
  <si>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</si>
  <si>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</si>
  <si>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</si>
  <si>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1 06 06033 13 0000 110</t>
  </si>
  <si>
    <t>Земельный налог с организаций, обладающих земельным участком, расположенным в границах городских поселений</t>
  </si>
  <si>
    <t>1 06 06040 00 0000 110</t>
  </si>
  <si>
    <t>Земельный налог с физических лиц</t>
  </si>
  <si>
    <t>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</si>
  <si>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</si>
  <si>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</si>
  <si>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</si>
  <si>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</si>
  <si>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</si>
  <si>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
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</si>
  <si>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</si>
  <si>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1 11 05013 13 0000 120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</si>
  <si>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</si>
  <si>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</si>
  <si>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</si>
  <si>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</si>
  <si>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</si>
  <si>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1 14 06013 13 0000 430
</t>
  </si>
  <si>
    <t>ДОХОДЫ ОТ ПРОДАЖИ МАТЕРИАЛЬНЫХ И НЕМАТЕРИАЛЬНЫХ АКТИВОВ</t>
  </si>
  <si>
    <t xml:space="preserve">1 14 00000 00 0000 000
</t>
  </si>
  <si>
    <t>НАЛОГОВЫЕ И НЕНАЛОГОВЫЕ ДОХОДЫ</t>
  </si>
  <si>
    <t>НАЛОГИ НА ПРИБЫЛЬ, ДОХОДЫ</t>
  </si>
  <si>
    <t xml:space="preserve">БЕЗВОЗМЕЗДНЫЕ ПОСТУПЛЕНИЯ ОТ ДРУГИХ БЮДЖЕТОВ БЮДЖЕТНОЙ СИСТЕМЫ РОССИЙСКОЙ ФЕДЕРАЦИИ
</t>
  </si>
  <si>
    <t>2 02 30000 00 0000 150</t>
  </si>
  <si>
    <t>Субвенции бюджетам бюджетной системы Российской Федерации</t>
  </si>
  <si>
    <t>2 02 35118 00 0000 150</t>
  </si>
  <si>
    <t>2 02 35118 13 0000 150</t>
  </si>
  <si>
    <t>И Т О Г О</t>
  </si>
  <si>
    <t>2 00 00000 00 0000 000</t>
  </si>
  <si>
    <t>2 02  00000 00 0000 000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</si>
  <si>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</si>
  <si>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1 03 02231 01 0000 110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</si>
  <si>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</si>
  <si>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</si>
  <si>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</si>
  <si>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</si>
  <si>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</si>
  <si>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2 02  20000 00 0000 150</t>
  </si>
  <si>
    <t>2 02  20216 00 0000 150</t>
  </si>
  <si>
    <t>2 02  20216 13 0000 150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</si>
  <si>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</si>
  <si>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</si>
  <si>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</si>
  <si>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2 02  25555 00 0000 150</t>
  </si>
  <si>
    <t>2 02  25555 13 0000 150</t>
  </si>
  <si>
    <t>2 02  29999 13 0000 150</t>
  </si>
  <si>
    <t>2 07 05030 13 0000 150</t>
  </si>
  <si>
    <t>Субсидии бюджетам городских поселений на реализацию программ формирования современной городской среды</t>
  </si>
  <si>
    <t>Прочие субсидии</t>
  </si>
  <si>
    <t>Прочие субсидии бюджетам городских поселений</t>
  </si>
  <si>
    <t>Прочие безвозмездные поступления в бюджеты городских поселений</t>
  </si>
  <si>
    <t>Прочие безвозмездные поступления</t>
  </si>
  <si>
    <t>2 07 05000 13 0000 150</t>
  </si>
  <si>
    <t>2 07 00000 00 0000 000</t>
  </si>
  <si>
    <t>Субсидии бюджетам  на реализацию программ формирования современной городской среды</t>
  </si>
  <si>
    <t xml:space="preserve"> Брасовского муниципального района Брянской области </t>
  </si>
  <si>
    <t>(рублей)</t>
  </si>
  <si>
    <t xml:space="preserve">БЕЗВОЗМЕЗДНЫЕ ПОСТУПЛЕНИЯ 
</t>
  </si>
  <si>
    <t>Субсидии бюджетам на софинансирование капитальных вложений в объекты муниципальной собственности</t>
  </si>
  <si>
    <t>2 02  20077  13 0000 150</t>
  </si>
  <si>
    <t>2 02  20077  00 0000 150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</si>
  <si>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</si>
  <si>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к   Решению  Локотского поселкового Совета</t>
  </si>
  <si>
    <r>
      <t xml:space="preserve">« О  </t>
    </r>
    <r>
      <rPr>
        <sz val="12"/>
        <color rgb="FF000000"/>
        <rFont val="Times New Roman"/>
        <family val="1"/>
        <charset val="204"/>
      </rPr>
      <t>бюджете Локотского городского поселения</t>
    </r>
  </si>
  <si>
    <t>106 01030 13 0000 110</t>
  </si>
  <si>
    <t>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</si>
  <si>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</si>
  <si>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1 03 02240 01 0000 110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</si>
  <si>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</si>
  <si>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</si>
  <si>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</si>
  <si>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</si>
  <si>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1 01 02080 01 0000 110</t>
  </si>
  <si>
    <t>1 14 06313 13 0000 430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</si>
  <si>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</si>
  <si>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 xml:space="preserve">Плата за  увеличение площади земельных участков, находящихся в частной собственности в результате перераспределения таких земельных участков и земель (или) земельных участков , государственная собственность на которые не разграничена и которые расположены в границах городских поселений </t>
  </si>
  <si>
    <t>1 17 00000 00 0000 000</t>
  </si>
  <si>
    <t xml:space="preserve">Прочие неналоговые доходы </t>
  </si>
  <si>
    <t>1 17 15000 00 0000 150</t>
  </si>
  <si>
    <t>Инициативные платежи</t>
  </si>
  <si>
    <t>Инициативные платежи, зачисляемые в бюджеты городских поселений</t>
  </si>
  <si>
    <t xml:space="preserve">1 17 15030 13 0000 150 </t>
  </si>
  <si>
    <t>1 17 15030 13 0001 150</t>
  </si>
  <si>
    <t>Инициативные платежи, зачисляемые в бюджеты городских поселений( поступления средств на реализацию проекта "Благоустройство сквера ликвидаторов катастрофы на чернобыльской АЭС в рп Локоть"</t>
  </si>
  <si>
    <t>1 17 15030 13 0002 150</t>
  </si>
  <si>
    <t>Инициативные платежи, зачисляемые в бюджеты городских поселений( поступления средств на реализацию проекта "Благоустройство сквера Мира в рп Локоть"</t>
  </si>
  <si>
    <t>2 02 10000 00 0000 150</t>
  </si>
  <si>
    <t xml:space="preserve">Дотации бюджетам бюджетной системы Российской Федерации </t>
  </si>
  <si>
    <t>2 02 15002 00 0000 150</t>
  </si>
  <si>
    <t>Дотации бюджетам на поддержку мер по обеспечению сбалансированности бюджетов</t>
  </si>
  <si>
    <t>2 02 15002 13 0000 150</t>
  </si>
  <si>
    <t xml:space="preserve">Дотации бюджетам городских поселений на поддержку мер по обеспечению сбалансированности бюджетов </t>
  </si>
  <si>
    <t xml:space="preserve"> </t>
  </si>
  <si>
    <t>Штрафы, санкции,возмещение ущерба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</si>
  <si>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</si>
  <si>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убытков,причиненных уклонением от заключения с муниципальным органом городского поселения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нужд( за исключением муниципального контракта, финансируемого за счет средств муниципального дорожного фонда).</t>
  </si>
  <si>
    <t>Иные межбюджетные трансферты</t>
  </si>
  <si>
    <t>2 02 45390 13 0000 150</t>
  </si>
  <si>
    <t>Межбюджетные трансферты, передаваемые бюджетам  городских поселенийна финансовое обеспечение дорожной деятельности</t>
  </si>
  <si>
    <t>Платежи в целях возмещения причиненного ущерба(убытков)</t>
  </si>
  <si>
    <t>2 02 45390 00 0000 150</t>
  </si>
  <si>
    <t>1 11 09000 00 0000 120</t>
  </si>
  <si>
    <t>1 11 09045 13 0000 120</t>
  </si>
  <si>
    <t>1 11 09080 00 0000 120</t>
  </si>
  <si>
    <t>1 11 09080 13 0000 120</t>
  </si>
  <si>
    <t>116 00000 00 0000 000</t>
  </si>
  <si>
    <t xml:space="preserve">116 10000 00 0000 140     </t>
  </si>
  <si>
    <t>116 10060 00 0000 140</t>
  </si>
  <si>
    <t>Межбюджетные трансферты на финансовое обеспечение дорожной деятельности за счет средств резервного фонда Правительства Российской Федерации</t>
  </si>
  <si>
    <t>116 10061 13 0000 140</t>
  </si>
  <si>
    <t>1 11 09040 00 0000 120</t>
  </si>
  <si>
    <t>2 02 40000 00 0000 150</t>
  </si>
  <si>
    <t xml:space="preserve">народных депутатов  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</si>
  <si>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</si>
  <si>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</si>
  <si>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
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</si>
  <si>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</si>
  <si>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</si>
  <si>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Субсидии бюджетам городских поселений на софинансирование капитальных вложений в объекты муниципальной собственности
</t>
  </si>
  <si>
    <t xml:space="preserve">2 02 20077 13 0000 150
</t>
  </si>
  <si>
    <t xml:space="preserve">Субсидии бюджетам на софинансирование капитальных вложений в объекты муниципальной собственности
</t>
  </si>
  <si>
    <t xml:space="preserve">2 02 20077 00 0000 150
</t>
  </si>
  <si>
    <t>1 01 02130 01 0000 110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</si>
  <si>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</si>
  <si>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</si>
  <si>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</si>
  <si>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</si>
  <si>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</si>
  <si>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</si>
  <si>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</si>
  <si>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2 02  29999 00 0000 150</t>
  </si>
  <si>
    <t xml:space="preserve">Приложение № 1  </t>
  </si>
  <si>
    <t>на 2026 год и плановый период 2027 и 2028 годов»</t>
  </si>
  <si>
    <t>Доходы бюджета Локотского городского поселения Брасовского  муниципального района  Брянской области на 2026 год и на плановый период 2027 и 2028 годов</t>
  </si>
  <si>
    <t>1 01 02150 01 0000 110</t>
  </si>
  <si>
    <t>1 11 05075 13 0000 120</t>
  </si>
  <si>
    <t xml:space="preserve">2 02 25154 00 0000 150
</t>
  </si>
  <si>
    <t xml:space="preserve">2 02 25154 13 0000 150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</si>
  <si>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</si>
  <si>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</si>
  <si>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 </t>
  </si>
  <si>
    <t xml:space="preserve"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 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</si>
  <si>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</si>
  <si>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</si>
  <si>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Доходы от сдачи в аренду имущества, составляющего казну городских поселений (за исключением земельных участков)
</t>
  </si>
  <si>
    <t xml:space="preserve">1 11 05070 00 0000 120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</si>
  <si>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</si>
  <si>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на реализацию мероприятий по модернизации коммунальной инфраструктуры
</t>
  </si>
  <si>
    <t xml:space="preserve">Субсидии бюджетам городских поселений на реализацию мероприятий по модернизации коммунальной инфраструктуры
</t>
  </si>
  <si>
    <t xml:space="preserve">Сумма на
2026 г.
</t>
  </si>
  <si>
    <t xml:space="preserve">Сумма на
2027 г.
</t>
  </si>
  <si>
    <t xml:space="preserve">Сумма на
2028 г.
</t>
  </si>
</sst>
</file>

<file path=xl/styles.xml><?xml version="1.0" encoding="utf-8"?>
<styleSheet xmlns="http://schemas.openxmlformats.org/spreadsheetml/2006/main">
  <numFmts count="1">
    <numFmt numFmtId="164" formatCode="00000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rgb="FF333333"/>
      <name val="Arial"/>
      <family val="2"/>
      <charset val="204"/>
    </font>
    <font>
      <i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6" fillId="0" borderId="1" xfId="0" applyFont="1" applyBorder="1"/>
    <xf numFmtId="0" fontId="3" fillId="0" borderId="1" xfId="0" applyFont="1" applyBorder="1"/>
    <xf numFmtId="0" fontId="5" fillId="0" borderId="1" xfId="0" applyFont="1" applyBorder="1"/>
    <xf numFmtId="0" fontId="7" fillId="0" borderId="1" xfId="0" applyFont="1" applyBorder="1"/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3" fontId="3" fillId="0" borderId="1" xfId="0" applyNumberFormat="1" applyFont="1" applyBorder="1"/>
    <xf numFmtId="0" fontId="5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4" fontId="5" fillId="0" borderId="1" xfId="0" applyNumberFormat="1" applyFont="1" applyBorder="1"/>
    <xf numFmtId="4" fontId="7" fillId="0" borderId="1" xfId="0" applyNumberFormat="1" applyFont="1" applyBorder="1"/>
    <xf numFmtId="4" fontId="3" fillId="0" borderId="1" xfId="0" applyNumberFormat="1" applyFont="1" applyBorder="1"/>
    <xf numFmtId="0" fontId="1" fillId="0" borderId="0" xfId="0" applyFont="1" applyAlignment="1">
      <alignment horizontal="justify"/>
    </xf>
    <xf numFmtId="0" fontId="0" fillId="0" borderId="0" xfId="0" applyNumberFormat="1"/>
    <xf numFmtId="0" fontId="3" fillId="0" borderId="1" xfId="0" applyFont="1" applyBorder="1"/>
    <xf numFmtId="0" fontId="1" fillId="0" borderId="0" xfId="0" applyFont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E210"/>
  <sheetViews>
    <sheetView tabSelected="1" view="pageBreakPreview" zoomScale="86" zoomScaleNormal="100" zoomScaleSheetLayoutView="86" workbookViewId="0">
      <selection activeCell="M20" sqref="M20"/>
    </sheetView>
  </sheetViews>
  <sheetFormatPr defaultRowHeight="15"/>
  <cols>
    <col min="1" max="1" width="2.7109375" customWidth="1"/>
    <col min="2" max="2" width="25.7109375" customWidth="1"/>
    <col min="7" max="7" width="14.7109375" customWidth="1"/>
    <col min="8" max="8" width="9.140625" hidden="1" customWidth="1"/>
    <col min="9" max="9" width="0.28515625" customWidth="1"/>
    <col min="10" max="10" width="0.140625" customWidth="1"/>
    <col min="11" max="11" width="17.7109375" customWidth="1"/>
    <col min="12" max="12" width="16.140625" customWidth="1"/>
    <col min="13" max="13" width="15.85546875" customWidth="1"/>
    <col min="14" max="14" width="9.140625" hidden="1" customWidth="1"/>
  </cols>
  <sheetData>
    <row r="2" spans="1:14" ht="14.25" customHeight="1">
      <c r="B2" s="51" t="s">
        <v>160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"/>
    </row>
    <row r="3" spans="1:14" ht="15" hidden="1" customHeight="1"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"/>
    </row>
    <row r="4" spans="1:14" ht="15" customHeight="1">
      <c r="B4" s="51" t="s">
        <v>91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"/>
    </row>
    <row r="5" spans="1:14" ht="15" customHeight="1">
      <c r="B5" s="51" t="s">
        <v>141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"/>
    </row>
    <row r="6" spans="1:14" ht="15.6" customHeight="1">
      <c r="B6" s="51" t="s">
        <v>92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"/>
    </row>
    <row r="7" spans="1:14" ht="15.6" customHeight="1">
      <c r="B7" s="51" t="s">
        <v>84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"/>
    </row>
    <row r="8" spans="1:14" ht="15.6" customHeight="1">
      <c r="B8" s="52" t="s">
        <v>161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6"/>
    </row>
    <row r="9" spans="1:14" ht="14.45" hidden="1" customHeight="1"/>
    <row r="10" spans="1:14" ht="14.45" customHeight="1"/>
    <row r="11" spans="1:14" ht="15" customHeight="1">
      <c r="A11" s="6"/>
      <c r="B11" s="54" t="s">
        <v>162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6"/>
    </row>
    <row r="12" spans="1:14" ht="15" customHeight="1">
      <c r="A12" s="5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"/>
    </row>
    <row r="13" spans="1:14" ht="30.75" customHeight="1">
      <c r="A13" s="36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36"/>
    </row>
    <row r="14" spans="1:14" ht="15.7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 t="s">
        <v>85</v>
      </c>
    </row>
    <row r="15" spans="1:14" ht="15.75">
      <c r="B15" s="7"/>
      <c r="C15" s="7"/>
      <c r="D15" s="7"/>
      <c r="E15" s="7"/>
      <c r="F15" s="7"/>
      <c r="G15" s="7"/>
      <c r="H15" s="1" t="s">
        <v>0</v>
      </c>
      <c r="I15" s="7"/>
      <c r="J15" s="7"/>
      <c r="K15" s="7"/>
      <c r="L15" s="7"/>
      <c r="M15" s="7"/>
    </row>
    <row r="16" spans="1:14" ht="78.75">
      <c r="B16" s="8" t="s">
        <v>1</v>
      </c>
      <c r="C16" s="48" t="s">
        <v>2</v>
      </c>
      <c r="D16" s="48"/>
      <c r="E16" s="48"/>
      <c r="F16" s="48"/>
      <c r="G16" s="48"/>
      <c r="H16" s="48"/>
      <c r="I16" s="10"/>
      <c r="J16" s="10"/>
      <c r="K16" s="38" t="s">
        <v>178</v>
      </c>
      <c r="L16" s="38" t="s">
        <v>179</v>
      </c>
      <c r="M16" s="38" t="s">
        <v>180</v>
      </c>
    </row>
    <row r="17" spans="1:22" ht="15.75">
      <c r="B17" s="11" t="s">
        <v>3</v>
      </c>
      <c r="C17" s="50" t="s">
        <v>49</v>
      </c>
      <c r="D17" s="50"/>
      <c r="E17" s="50"/>
      <c r="F17" s="50"/>
      <c r="G17" s="50"/>
      <c r="H17" s="50"/>
      <c r="I17" s="11"/>
      <c r="J17" s="11"/>
      <c r="K17" s="30">
        <f>K18+K26+K36+K39+K47+K58+K67+K63</f>
        <v>58264200</v>
      </c>
      <c r="L17" s="30">
        <f>L18+L26+L36+L39+L47+L58+L67+L63</f>
        <v>61958200</v>
      </c>
      <c r="M17" s="30">
        <f>M18+M26+M36+M39+M47+M67+M63+M59</f>
        <v>66067200</v>
      </c>
    </row>
    <row r="18" spans="1:22" ht="15.75">
      <c r="B18" s="9" t="s">
        <v>4</v>
      </c>
      <c r="C18" s="53" t="s">
        <v>50</v>
      </c>
      <c r="D18" s="53"/>
      <c r="E18" s="53"/>
      <c r="F18" s="53"/>
      <c r="G18" s="53"/>
      <c r="H18" s="53"/>
      <c r="I18" s="10"/>
      <c r="J18" s="10"/>
      <c r="K18" s="31">
        <f>K19</f>
        <v>25380000</v>
      </c>
      <c r="L18" s="31">
        <f>L19</f>
        <v>27667000</v>
      </c>
      <c r="M18" s="31">
        <f>M19</f>
        <v>30245000</v>
      </c>
    </row>
    <row r="19" spans="1:22" ht="15.75">
      <c r="B19" s="11" t="s">
        <v>5</v>
      </c>
      <c r="C19" s="50" t="s">
        <v>6</v>
      </c>
      <c r="D19" s="50"/>
      <c r="E19" s="50"/>
      <c r="F19" s="50"/>
      <c r="G19" s="50"/>
      <c r="H19" s="50"/>
      <c r="I19" s="10"/>
      <c r="J19" s="10"/>
      <c r="K19" s="32">
        <f>K20+K21+K22+K23+K24+K25</f>
        <v>25380000</v>
      </c>
      <c r="L19" s="32">
        <f t="shared" ref="L19:M19" si="0">L20+L21+L22+L23+L24+L25</f>
        <v>27667000</v>
      </c>
      <c r="M19" s="32">
        <f t="shared" si="0"/>
        <v>30245000</v>
      </c>
    </row>
    <row r="20" spans="1:22" ht="324.75" customHeight="1">
      <c r="A20" s="3"/>
      <c r="B20" s="37" t="s">
        <v>7</v>
      </c>
      <c r="C20" s="39" t="s">
        <v>167</v>
      </c>
      <c r="D20" s="39"/>
      <c r="E20" s="39"/>
      <c r="F20" s="39"/>
      <c r="G20" s="39"/>
      <c r="H20" s="39"/>
      <c r="I20" s="10"/>
      <c r="J20" s="10"/>
      <c r="K20" s="32">
        <v>24212000</v>
      </c>
      <c r="L20" s="32">
        <v>26400000</v>
      </c>
      <c r="M20" s="32">
        <v>28855000</v>
      </c>
      <c r="N20" s="3"/>
      <c r="U20" s="33"/>
    </row>
    <row r="21" spans="1:22" ht="255" customHeight="1">
      <c r="A21" s="4"/>
      <c r="B21" s="37" t="s">
        <v>8</v>
      </c>
      <c r="C21" s="39" t="s">
        <v>168</v>
      </c>
      <c r="D21" s="39"/>
      <c r="E21" s="39"/>
      <c r="F21" s="39"/>
      <c r="G21" s="39"/>
      <c r="H21" s="13"/>
      <c r="I21" s="10"/>
      <c r="J21" s="10"/>
      <c r="K21" s="32">
        <v>256000</v>
      </c>
      <c r="L21" s="32">
        <v>279000</v>
      </c>
      <c r="M21" s="32">
        <v>305000</v>
      </c>
      <c r="N21" s="3"/>
    </row>
    <row r="22" spans="1:22" ht="255.75" customHeight="1">
      <c r="B22" s="37" t="s">
        <v>9</v>
      </c>
      <c r="C22" s="39" t="s">
        <v>169</v>
      </c>
      <c r="D22" s="39"/>
      <c r="E22" s="39"/>
      <c r="F22" s="39"/>
      <c r="G22" s="39"/>
      <c r="H22" s="39"/>
      <c r="I22" s="10"/>
      <c r="J22" s="10"/>
      <c r="K22" s="32">
        <v>431000</v>
      </c>
      <c r="L22" s="32">
        <v>470000</v>
      </c>
      <c r="M22" s="32">
        <v>514000</v>
      </c>
    </row>
    <row r="23" spans="1:22" ht="409.6" customHeight="1">
      <c r="B23" s="37" t="s">
        <v>101</v>
      </c>
      <c r="C23" s="40" t="s">
        <v>170</v>
      </c>
      <c r="D23" s="41"/>
      <c r="E23" s="41"/>
      <c r="F23" s="41"/>
      <c r="G23" s="41"/>
      <c r="H23" s="8"/>
      <c r="I23" s="10"/>
      <c r="J23" s="10"/>
      <c r="K23" s="32">
        <v>203000</v>
      </c>
      <c r="L23" s="32">
        <v>221000</v>
      </c>
      <c r="M23" s="32">
        <v>242000</v>
      </c>
      <c r="V23" s="34"/>
    </row>
    <row r="24" spans="1:22" ht="189" customHeight="1">
      <c r="B24" s="37" t="s">
        <v>151</v>
      </c>
      <c r="C24" s="39" t="s">
        <v>171</v>
      </c>
      <c r="D24" s="39"/>
      <c r="E24" s="39"/>
      <c r="F24" s="39"/>
      <c r="G24" s="39"/>
      <c r="H24" s="28"/>
      <c r="I24" s="29"/>
      <c r="J24" s="29"/>
      <c r="K24" s="32">
        <v>76000</v>
      </c>
      <c r="L24" s="32">
        <v>83000</v>
      </c>
      <c r="M24" s="32">
        <v>91000</v>
      </c>
    </row>
    <row r="25" spans="1:22" ht="409.6" customHeight="1">
      <c r="B25" s="37" t="s">
        <v>163</v>
      </c>
      <c r="C25" s="40" t="s">
        <v>172</v>
      </c>
      <c r="D25" s="41"/>
      <c r="E25" s="41"/>
      <c r="F25" s="41"/>
      <c r="G25" s="41"/>
      <c r="H25" s="28"/>
      <c r="I25" s="29"/>
      <c r="J25" s="29"/>
      <c r="K25" s="32">
        <v>202000</v>
      </c>
      <c r="L25" s="32">
        <v>214000</v>
      </c>
      <c r="M25" s="32">
        <v>238000</v>
      </c>
    </row>
    <row r="26" spans="1:22" ht="45" customHeight="1">
      <c r="B26" s="11" t="s">
        <v>10</v>
      </c>
      <c r="C26" s="46" t="s">
        <v>11</v>
      </c>
      <c r="D26" s="46"/>
      <c r="E26" s="46"/>
      <c r="F26" s="46"/>
      <c r="G26" s="46"/>
      <c r="H26" s="46"/>
      <c r="I26" s="10"/>
      <c r="J26" s="10"/>
      <c r="K26" s="30">
        <f>K27</f>
        <v>4620000</v>
      </c>
      <c r="L26" s="30">
        <f>L27</f>
        <v>4662000</v>
      </c>
      <c r="M26" s="30">
        <f>M27</f>
        <v>4742000</v>
      </c>
    </row>
    <row r="27" spans="1:22" ht="44.25" customHeight="1">
      <c r="B27" s="12" t="s">
        <v>12</v>
      </c>
      <c r="C27" s="42" t="s">
        <v>13</v>
      </c>
      <c r="D27" s="42"/>
      <c r="E27" s="42"/>
      <c r="F27" s="42"/>
      <c r="G27" s="42"/>
      <c r="H27" s="42"/>
      <c r="I27" s="10"/>
      <c r="J27" s="10"/>
      <c r="K27" s="31">
        <f>K29+K31+K33+K35</f>
        <v>4620000</v>
      </c>
      <c r="L27" s="31">
        <f>L29+L31+L33+L35</f>
        <v>4662000</v>
      </c>
      <c r="M27" s="31">
        <f>M29+M31+M33+M35</f>
        <v>4742000</v>
      </c>
    </row>
    <row r="28" spans="1:22" ht="117" customHeight="1">
      <c r="B28" s="10" t="s">
        <v>94</v>
      </c>
      <c r="C28" s="42" t="s">
        <v>95</v>
      </c>
      <c r="D28" s="42"/>
      <c r="E28" s="42"/>
      <c r="F28" s="42"/>
      <c r="G28" s="42"/>
      <c r="H28" s="14"/>
      <c r="I28" s="10"/>
      <c r="J28" s="10"/>
      <c r="K28" s="32">
        <f>K29</f>
        <v>2418000</v>
      </c>
      <c r="L28" s="32">
        <f>L29</f>
        <v>2436000</v>
      </c>
      <c r="M28" s="32">
        <f>M29</f>
        <v>2474000</v>
      </c>
    </row>
    <row r="29" spans="1:22" ht="161.25" customHeight="1">
      <c r="B29" s="10" t="s">
        <v>60</v>
      </c>
      <c r="C29" s="39" t="s">
        <v>59</v>
      </c>
      <c r="D29" s="49"/>
      <c r="E29" s="49"/>
      <c r="F29" s="49"/>
      <c r="G29" s="49"/>
      <c r="H29" s="49"/>
      <c r="I29" s="10"/>
      <c r="J29" s="10"/>
      <c r="K29" s="32">
        <v>2418000</v>
      </c>
      <c r="L29" s="32">
        <v>2436000</v>
      </c>
      <c r="M29" s="32">
        <v>2474000</v>
      </c>
      <c r="O29" s="2"/>
      <c r="R29" s="7"/>
      <c r="S29" s="7"/>
      <c r="T29" s="7"/>
    </row>
    <row r="30" spans="1:22" ht="123.75" customHeight="1">
      <c r="B30" s="10" t="s">
        <v>96</v>
      </c>
      <c r="C30" s="39" t="s">
        <v>156</v>
      </c>
      <c r="D30" s="39"/>
      <c r="E30" s="39"/>
      <c r="F30" s="39"/>
      <c r="G30" s="39"/>
      <c r="H30" s="10"/>
      <c r="I30" s="10"/>
      <c r="J30" s="10"/>
      <c r="K30" s="32">
        <f>K31</f>
        <v>12000</v>
      </c>
      <c r="L30" s="32">
        <f>L31</f>
        <v>12000</v>
      </c>
      <c r="M30" s="32">
        <f>M31</f>
        <v>12000</v>
      </c>
      <c r="O30" s="2"/>
      <c r="R30" s="7"/>
      <c r="S30" s="7"/>
      <c r="T30" s="7"/>
    </row>
    <row r="31" spans="1:22" ht="169.5" customHeight="1">
      <c r="B31" s="10" t="s">
        <v>61</v>
      </c>
      <c r="C31" s="39" t="s">
        <v>157</v>
      </c>
      <c r="D31" s="39"/>
      <c r="E31" s="39"/>
      <c r="F31" s="39"/>
      <c r="G31" s="39"/>
      <c r="H31" s="39"/>
      <c r="I31" s="10"/>
      <c r="J31" s="10"/>
      <c r="K31" s="32">
        <v>12000</v>
      </c>
      <c r="L31" s="32">
        <v>12000</v>
      </c>
      <c r="M31" s="32">
        <v>12000</v>
      </c>
      <c r="N31" s="3"/>
      <c r="O31" s="2"/>
      <c r="R31" s="7"/>
      <c r="S31" s="7"/>
      <c r="T31" s="7"/>
    </row>
    <row r="32" spans="1:22" ht="112.5" customHeight="1">
      <c r="B32" s="10" t="s">
        <v>97</v>
      </c>
      <c r="C32" s="39" t="s">
        <v>98</v>
      </c>
      <c r="D32" s="39"/>
      <c r="E32" s="39"/>
      <c r="F32" s="39"/>
      <c r="G32" s="39"/>
      <c r="H32" s="8"/>
      <c r="I32" s="10"/>
      <c r="J32" s="10"/>
      <c r="K32" s="32">
        <f>K33</f>
        <v>2338000</v>
      </c>
      <c r="L32" s="32">
        <f>L33</f>
        <v>2357000</v>
      </c>
      <c r="M32" s="32">
        <f>M33</f>
        <v>2395000</v>
      </c>
      <c r="N32" s="3"/>
      <c r="O32" s="3"/>
      <c r="R32" s="7"/>
      <c r="S32" s="7"/>
      <c r="T32" s="7"/>
    </row>
    <row r="33" spans="1:20" ht="156" customHeight="1">
      <c r="B33" s="10" t="s">
        <v>63</v>
      </c>
      <c r="C33" s="39" t="s">
        <v>62</v>
      </c>
      <c r="D33" s="39"/>
      <c r="E33" s="39"/>
      <c r="F33" s="39"/>
      <c r="G33" s="39"/>
      <c r="H33" s="39"/>
      <c r="I33" s="10"/>
      <c r="J33" s="10"/>
      <c r="K33" s="32">
        <v>2338000</v>
      </c>
      <c r="L33" s="32">
        <v>2357000</v>
      </c>
      <c r="M33" s="32">
        <v>2395000</v>
      </c>
      <c r="R33" s="7"/>
      <c r="S33" s="7"/>
      <c r="T33" s="7"/>
    </row>
    <row r="34" spans="1:20" ht="108.75" customHeight="1">
      <c r="B34" s="10" t="s">
        <v>99</v>
      </c>
      <c r="C34" s="39" t="s">
        <v>100</v>
      </c>
      <c r="D34" s="39"/>
      <c r="E34" s="39"/>
      <c r="F34" s="39"/>
      <c r="G34" s="39"/>
      <c r="H34" s="8"/>
      <c r="I34" s="10"/>
      <c r="J34" s="10"/>
      <c r="K34" s="32">
        <f>K35</f>
        <v>-148000</v>
      </c>
      <c r="L34" s="32">
        <f>L35</f>
        <v>-143000</v>
      </c>
      <c r="M34" s="32">
        <f>M35</f>
        <v>-139000</v>
      </c>
      <c r="R34" s="7"/>
      <c r="S34" s="7"/>
      <c r="T34" s="7"/>
    </row>
    <row r="35" spans="1:20" ht="166.5" customHeight="1">
      <c r="B35" s="10" t="s">
        <v>65</v>
      </c>
      <c r="C35" s="39" t="s">
        <v>64</v>
      </c>
      <c r="D35" s="39"/>
      <c r="E35" s="39"/>
      <c r="F35" s="39"/>
      <c r="G35" s="39"/>
      <c r="H35" s="39"/>
      <c r="I35" s="10"/>
      <c r="J35" s="10"/>
      <c r="K35" s="32">
        <v>-148000</v>
      </c>
      <c r="L35" s="32">
        <v>-143000</v>
      </c>
      <c r="M35" s="32">
        <v>-139000</v>
      </c>
      <c r="R35" s="7"/>
      <c r="S35" s="7"/>
      <c r="T35" s="7"/>
    </row>
    <row r="36" spans="1:20" ht="15.75">
      <c r="B36" s="11" t="s">
        <v>14</v>
      </c>
      <c r="C36" s="50" t="s">
        <v>15</v>
      </c>
      <c r="D36" s="50"/>
      <c r="E36" s="50"/>
      <c r="F36" s="50"/>
      <c r="G36" s="50"/>
      <c r="H36" s="50"/>
      <c r="I36" s="11"/>
      <c r="J36" s="11"/>
      <c r="K36" s="30">
        <f>K37</f>
        <v>14056000</v>
      </c>
      <c r="L36" s="30">
        <f t="shared" ref="L36:M37" si="1">L37</f>
        <v>15321000</v>
      </c>
      <c r="M36" s="30">
        <f t="shared" si="1"/>
        <v>16700000</v>
      </c>
    </row>
    <row r="37" spans="1:20" ht="15.75">
      <c r="B37" s="12" t="s">
        <v>16</v>
      </c>
      <c r="C37" s="47" t="s">
        <v>17</v>
      </c>
      <c r="D37" s="47"/>
      <c r="E37" s="47"/>
      <c r="F37" s="47"/>
      <c r="G37" s="47"/>
      <c r="H37" s="47"/>
      <c r="I37" s="12"/>
      <c r="J37" s="12"/>
      <c r="K37" s="31">
        <f>K38</f>
        <v>14056000</v>
      </c>
      <c r="L37" s="31">
        <f t="shared" si="1"/>
        <v>15321000</v>
      </c>
      <c r="M37" s="31">
        <f t="shared" si="1"/>
        <v>16700000</v>
      </c>
    </row>
    <row r="38" spans="1:20" ht="15.75">
      <c r="B38" s="10" t="s">
        <v>18</v>
      </c>
      <c r="C38" s="48" t="s">
        <v>17</v>
      </c>
      <c r="D38" s="48"/>
      <c r="E38" s="48"/>
      <c r="F38" s="48"/>
      <c r="G38" s="48"/>
      <c r="H38" s="48"/>
      <c r="I38" s="10"/>
      <c r="J38" s="10"/>
      <c r="K38" s="32">
        <v>14056000</v>
      </c>
      <c r="L38" s="32">
        <v>15321000</v>
      </c>
      <c r="M38" s="32">
        <v>16700000</v>
      </c>
    </row>
    <row r="39" spans="1:20" ht="15.75">
      <c r="A39" s="4"/>
      <c r="B39" s="11" t="s">
        <v>19</v>
      </c>
      <c r="C39" s="50" t="s">
        <v>20</v>
      </c>
      <c r="D39" s="50"/>
      <c r="E39" s="50"/>
      <c r="F39" s="50"/>
      <c r="G39" s="50"/>
      <c r="H39" s="50"/>
      <c r="I39" s="11"/>
      <c r="J39" s="11"/>
      <c r="K39" s="30">
        <f>K40+K42</f>
        <v>12752000</v>
      </c>
      <c r="L39" s="30">
        <f>L40+L42</f>
        <v>12852000</v>
      </c>
      <c r="M39" s="30">
        <f>M40+M42</f>
        <v>12924000</v>
      </c>
    </row>
    <row r="40" spans="1:20" ht="15.75">
      <c r="A40" s="4"/>
      <c r="B40" s="12" t="s">
        <v>21</v>
      </c>
      <c r="C40" s="47" t="s">
        <v>22</v>
      </c>
      <c r="D40" s="47"/>
      <c r="E40" s="47"/>
      <c r="F40" s="47"/>
      <c r="G40" s="47"/>
      <c r="H40" s="47"/>
      <c r="I40" s="12"/>
      <c r="J40" s="12"/>
      <c r="K40" s="31">
        <f>K41</f>
        <v>7400000</v>
      </c>
      <c r="L40" s="31">
        <f t="shared" ref="L40:M40" si="2">L41</f>
        <v>7437000</v>
      </c>
      <c r="M40" s="31">
        <f t="shared" si="2"/>
        <v>7474000</v>
      </c>
    </row>
    <row r="41" spans="1:20" ht="63.75" customHeight="1">
      <c r="A41" s="4"/>
      <c r="B41" s="15" t="s">
        <v>93</v>
      </c>
      <c r="C41" s="39" t="s">
        <v>23</v>
      </c>
      <c r="D41" s="39"/>
      <c r="E41" s="39"/>
      <c r="F41" s="39"/>
      <c r="G41" s="39"/>
      <c r="H41" s="39"/>
      <c r="I41" s="10"/>
      <c r="J41" s="10"/>
      <c r="K41" s="32">
        <v>7400000</v>
      </c>
      <c r="L41" s="32">
        <v>7437000</v>
      </c>
      <c r="M41" s="32">
        <v>7474000</v>
      </c>
    </row>
    <row r="42" spans="1:20" ht="15.75">
      <c r="A42" s="4"/>
      <c r="B42" s="12" t="s">
        <v>24</v>
      </c>
      <c r="C42" s="47" t="s">
        <v>25</v>
      </c>
      <c r="D42" s="47"/>
      <c r="E42" s="47"/>
      <c r="F42" s="47"/>
      <c r="G42" s="47"/>
      <c r="H42" s="47"/>
      <c r="I42" s="12"/>
      <c r="J42" s="12"/>
      <c r="K42" s="31">
        <f>K43+K45</f>
        <v>5352000</v>
      </c>
      <c r="L42" s="31">
        <f t="shared" ref="L42:M42" si="3">L43+L45</f>
        <v>5415000</v>
      </c>
      <c r="M42" s="31">
        <f t="shared" si="3"/>
        <v>5450000</v>
      </c>
    </row>
    <row r="43" spans="1:20" ht="15.75">
      <c r="A43" s="4"/>
      <c r="B43" s="10" t="s">
        <v>26</v>
      </c>
      <c r="C43" s="48" t="s">
        <v>27</v>
      </c>
      <c r="D43" s="48"/>
      <c r="E43" s="48"/>
      <c r="F43" s="48"/>
      <c r="G43" s="48"/>
      <c r="H43" s="48"/>
      <c r="I43" s="10"/>
      <c r="J43" s="10"/>
      <c r="K43" s="32">
        <f>K44</f>
        <v>2100000</v>
      </c>
      <c r="L43" s="32">
        <f t="shared" ref="L43:M43" si="4">L44</f>
        <v>2130000</v>
      </c>
      <c r="M43" s="32">
        <f t="shared" si="4"/>
        <v>2132000</v>
      </c>
    </row>
    <row r="44" spans="1:20" ht="43.5" customHeight="1">
      <c r="B44" s="10" t="s">
        <v>28</v>
      </c>
      <c r="C44" s="39" t="s">
        <v>29</v>
      </c>
      <c r="D44" s="39"/>
      <c r="E44" s="39"/>
      <c r="F44" s="39"/>
      <c r="G44" s="39"/>
      <c r="H44" s="39"/>
      <c r="I44" s="10"/>
      <c r="J44" s="10"/>
      <c r="K44" s="32">
        <v>2100000</v>
      </c>
      <c r="L44" s="32">
        <v>2130000</v>
      </c>
      <c r="M44" s="32">
        <v>2132000</v>
      </c>
    </row>
    <row r="45" spans="1:20" ht="15.75">
      <c r="B45" s="10" t="s">
        <v>30</v>
      </c>
      <c r="C45" s="48" t="s">
        <v>31</v>
      </c>
      <c r="D45" s="48"/>
      <c r="E45" s="48"/>
      <c r="F45" s="48"/>
      <c r="G45" s="48"/>
      <c r="H45" s="48"/>
      <c r="I45" s="10"/>
      <c r="J45" s="10"/>
      <c r="K45" s="32">
        <f>K46</f>
        <v>3252000</v>
      </c>
      <c r="L45" s="32">
        <f t="shared" ref="L45:M45" si="5">L46</f>
        <v>3285000</v>
      </c>
      <c r="M45" s="32">
        <f t="shared" si="5"/>
        <v>3318000</v>
      </c>
    </row>
    <row r="46" spans="1:20" ht="60" customHeight="1">
      <c r="B46" s="10" t="s">
        <v>32</v>
      </c>
      <c r="C46" s="39" t="s">
        <v>33</v>
      </c>
      <c r="D46" s="39"/>
      <c r="E46" s="39"/>
      <c r="F46" s="39"/>
      <c r="G46" s="39"/>
      <c r="H46" s="39"/>
      <c r="I46" s="10"/>
      <c r="J46" s="10"/>
      <c r="K46" s="32">
        <v>3252000</v>
      </c>
      <c r="L46" s="32">
        <v>3285000</v>
      </c>
      <c r="M46" s="32">
        <v>3318000</v>
      </c>
    </row>
    <row r="47" spans="1:20" ht="48.75" customHeight="1">
      <c r="B47" s="11" t="s">
        <v>34</v>
      </c>
      <c r="C47" s="46" t="s">
        <v>35</v>
      </c>
      <c r="D47" s="46"/>
      <c r="E47" s="46"/>
      <c r="F47" s="46"/>
      <c r="G47" s="46"/>
      <c r="H47" s="46"/>
      <c r="I47" s="11"/>
      <c r="J47" s="11"/>
      <c r="K47" s="30">
        <f>K48+K53</f>
        <v>1156200</v>
      </c>
      <c r="L47" s="30">
        <f>L48+L53</f>
        <v>1156200</v>
      </c>
      <c r="M47" s="30">
        <f>M48+M53</f>
        <v>1156200</v>
      </c>
    </row>
    <row r="48" spans="1:20" ht="117.75" customHeight="1">
      <c r="B48" s="12" t="s">
        <v>36</v>
      </c>
      <c r="C48" s="42" t="s">
        <v>37</v>
      </c>
      <c r="D48" s="42"/>
      <c r="E48" s="42"/>
      <c r="F48" s="42"/>
      <c r="G48" s="42"/>
      <c r="H48" s="42"/>
      <c r="I48" s="12"/>
      <c r="J48" s="12"/>
      <c r="K48" s="31">
        <f>K49+K51</f>
        <v>1001200</v>
      </c>
      <c r="L48" s="31">
        <f>L49+L51</f>
        <v>1001200</v>
      </c>
      <c r="M48" s="31">
        <f>M49+M51</f>
        <v>1001200</v>
      </c>
    </row>
    <row r="49" spans="2:31" ht="94.5" customHeight="1">
      <c r="B49" s="13" t="s">
        <v>38</v>
      </c>
      <c r="C49" s="39" t="s">
        <v>39</v>
      </c>
      <c r="D49" s="39"/>
      <c r="E49" s="39"/>
      <c r="F49" s="39"/>
      <c r="G49" s="39"/>
      <c r="H49" s="39"/>
      <c r="I49" s="10"/>
      <c r="J49" s="10"/>
      <c r="K49" s="32">
        <f>K50</f>
        <v>1000000</v>
      </c>
      <c r="L49" s="32">
        <f>L50</f>
        <v>1000000</v>
      </c>
      <c r="M49" s="32">
        <f>M50</f>
        <v>1000000</v>
      </c>
    </row>
    <row r="50" spans="2:31" ht="117.75" customHeight="1">
      <c r="B50" s="10" t="s">
        <v>40</v>
      </c>
      <c r="C50" s="39" t="s">
        <v>103</v>
      </c>
      <c r="D50" s="39"/>
      <c r="E50" s="39"/>
      <c r="F50" s="39"/>
      <c r="G50" s="39"/>
      <c r="H50" s="39"/>
      <c r="I50" s="10"/>
      <c r="J50" s="10"/>
      <c r="K50" s="32">
        <v>1000000</v>
      </c>
      <c r="L50" s="32">
        <v>1000000</v>
      </c>
      <c r="M50" s="32">
        <v>1000000</v>
      </c>
    </row>
    <row r="51" spans="2:31" ht="82.5" customHeight="1">
      <c r="B51" s="13" t="s">
        <v>174</v>
      </c>
      <c r="C51" s="60" t="s">
        <v>175</v>
      </c>
      <c r="D51" s="61"/>
      <c r="E51" s="61"/>
      <c r="F51" s="61"/>
      <c r="G51" s="61"/>
      <c r="H51" s="61"/>
      <c r="I51" s="10"/>
      <c r="J51" s="10"/>
      <c r="K51" s="32">
        <f>K52</f>
        <v>1200</v>
      </c>
      <c r="L51" s="32">
        <f t="shared" ref="L51:M51" si="6">L52</f>
        <v>1200</v>
      </c>
      <c r="M51" s="32">
        <f t="shared" si="6"/>
        <v>1200</v>
      </c>
    </row>
    <row r="52" spans="2:31" ht="59.25" customHeight="1">
      <c r="B52" s="37" t="s">
        <v>164</v>
      </c>
      <c r="C52" s="39" t="s">
        <v>173</v>
      </c>
      <c r="D52" s="39"/>
      <c r="E52" s="39"/>
      <c r="F52" s="39"/>
      <c r="G52" s="39"/>
      <c r="H52" s="39"/>
      <c r="I52" s="10"/>
      <c r="J52" s="10"/>
      <c r="K52" s="32">
        <v>1200</v>
      </c>
      <c r="L52" s="32">
        <v>1200</v>
      </c>
      <c r="M52" s="32">
        <v>1200</v>
      </c>
    </row>
    <row r="53" spans="2:31" ht="155.25" customHeight="1">
      <c r="B53" s="21" t="s">
        <v>130</v>
      </c>
      <c r="C53" s="39" t="s">
        <v>158</v>
      </c>
      <c r="D53" s="39"/>
      <c r="E53" s="39"/>
      <c r="F53" s="39"/>
      <c r="G53" s="39"/>
      <c r="H53" s="8"/>
      <c r="I53" s="10"/>
      <c r="J53" s="10"/>
      <c r="K53" s="32">
        <f>K54+K56</f>
        <v>155000</v>
      </c>
      <c r="L53" s="32">
        <f>L54+L56</f>
        <v>155000</v>
      </c>
      <c r="M53" s="32">
        <f>M54+M56</f>
        <v>155000</v>
      </c>
    </row>
    <row r="54" spans="2:31" ht="126.75" customHeight="1">
      <c r="B54" s="22" t="s">
        <v>139</v>
      </c>
      <c r="C54" s="39" t="s">
        <v>145</v>
      </c>
      <c r="D54" s="39"/>
      <c r="E54" s="39"/>
      <c r="F54" s="39"/>
      <c r="G54" s="39"/>
      <c r="H54" s="8"/>
      <c r="I54" s="10"/>
      <c r="J54" s="10"/>
      <c r="K54" s="32">
        <f>K55</f>
        <v>5000</v>
      </c>
      <c r="L54" s="32">
        <f>L55</f>
        <v>5000</v>
      </c>
      <c r="M54" s="32">
        <f>M55</f>
        <v>5000</v>
      </c>
      <c r="AE54" t="s">
        <v>121</v>
      </c>
    </row>
    <row r="55" spans="2:31" ht="130.5" customHeight="1">
      <c r="B55" s="21" t="s">
        <v>131</v>
      </c>
      <c r="C55" s="39" t="s">
        <v>146</v>
      </c>
      <c r="D55" s="39"/>
      <c r="E55" s="39"/>
      <c r="F55" s="39"/>
      <c r="G55" s="39"/>
      <c r="H55" s="8"/>
      <c r="I55" s="10"/>
      <c r="J55" s="10"/>
      <c r="K55" s="32">
        <v>5000</v>
      </c>
      <c r="L55" s="32">
        <v>5000</v>
      </c>
      <c r="M55" s="32">
        <v>5000</v>
      </c>
    </row>
    <row r="56" spans="2:31" ht="156" customHeight="1">
      <c r="B56" s="21" t="s">
        <v>132</v>
      </c>
      <c r="C56" s="39" t="s">
        <v>143</v>
      </c>
      <c r="D56" s="39"/>
      <c r="E56" s="39"/>
      <c r="F56" s="39"/>
      <c r="G56" s="39"/>
      <c r="H56" s="8"/>
      <c r="I56" s="10"/>
      <c r="J56" s="10"/>
      <c r="K56" s="32">
        <v>150000</v>
      </c>
      <c r="L56" s="32">
        <v>150000</v>
      </c>
      <c r="M56" s="32">
        <f>M57</f>
        <v>150000</v>
      </c>
    </row>
    <row r="57" spans="2:31" ht="141" customHeight="1">
      <c r="B57" s="21" t="s">
        <v>133</v>
      </c>
      <c r="C57" s="39" t="s">
        <v>144</v>
      </c>
      <c r="D57" s="39"/>
      <c r="E57" s="39"/>
      <c r="F57" s="39"/>
      <c r="G57" s="39"/>
      <c r="H57" s="8"/>
      <c r="I57" s="10"/>
      <c r="J57" s="10"/>
      <c r="K57" s="32">
        <v>150000</v>
      </c>
      <c r="L57" s="32">
        <v>150000</v>
      </c>
      <c r="M57" s="32">
        <v>150000</v>
      </c>
    </row>
    <row r="58" spans="2:31" ht="30.75" customHeight="1">
      <c r="B58" s="16" t="s">
        <v>48</v>
      </c>
      <c r="C58" s="46" t="s">
        <v>47</v>
      </c>
      <c r="D58" s="46"/>
      <c r="E58" s="46"/>
      <c r="F58" s="46"/>
      <c r="G58" s="46"/>
      <c r="H58" s="46"/>
      <c r="I58" s="11"/>
      <c r="J58" s="11"/>
      <c r="K58" s="30">
        <f>K59</f>
        <v>300000</v>
      </c>
      <c r="L58" s="30">
        <f t="shared" ref="L58:M58" si="7">L59</f>
        <v>300000</v>
      </c>
      <c r="M58" s="30">
        <f t="shared" si="7"/>
        <v>300000</v>
      </c>
    </row>
    <row r="59" spans="2:31" ht="48" customHeight="1">
      <c r="B59" s="12" t="s">
        <v>41</v>
      </c>
      <c r="C59" s="42" t="s">
        <v>42</v>
      </c>
      <c r="D59" s="42"/>
      <c r="E59" s="42"/>
      <c r="F59" s="42"/>
      <c r="G59" s="42"/>
      <c r="H59" s="42"/>
      <c r="I59" s="12"/>
      <c r="J59" s="12"/>
      <c r="K59" s="31">
        <f>K60+K62</f>
        <v>300000</v>
      </c>
      <c r="L59" s="31">
        <f t="shared" ref="L59:M59" si="8">L60</f>
        <v>300000</v>
      </c>
      <c r="M59" s="31">
        <f t="shared" si="8"/>
        <v>300000</v>
      </c>
    </row>
    <row r="60" spans="2:31" ht="44.25" customHeight="1">
      <c r="B60" s="10" t="s">
        <v>43</v>
      </c>
      <c r="C60" s="39" t="s">
        <v>44</v>
      </c>
      <c r="D60" s="39"/>
      <c r="E60" s="39"/>
      <c r="F60" s="39"/>
      <c r="G60" s="39"/>
      <c r="H60" s="39"/>
      <c r="I60" s="10"/>
      <c r="J60" s="10"/>
      <c r="K60" s="32">
        <f>K61</f>
        <v>300000</v>
      </c>
      <c r="L60" s="32">
        <f t="shared" ref="L60:M60" si="9">L61</f>
        <v>300000</v>
      </c>
      <c r="M60" s="32">
        <f t="shared" si="9"/>
        <v>300000</v>
      </c>
    </row>
    <row r="61" spans="2:31" ht="61.5" customHeight="1">
      <c r="B61" s="13" t="s">
        <v>46</v>
      </c>
      <c r="C61" s="39" t="s">
        <v>45</v>
      </c>
      <c r="D61" s="39"/>
      <c r="E61" s="39"/>
      <c r="F61" s="39"/>
      <c r="G61" s="39"/>
      <c r="H61" s="39"/>
      <c r="I61" s="10"/>
      <c r="J61" s="10"/>
      <c r="K61" s="32">
        <v>300000</v>
      </c>
      <c r="L61" s="32">
        <v>300000</v>
      </c>
      <c r="M61" s="32">
        <v>300000</v>
      </c>
    </row>
    <row r="62" spans="2:31" ht="17.25" hidden="1" customHeight="1">
      <c r="B62" s="13" t="s">
        <v>102</v>
      </c>
      <c r="C62" s="39" t="s">
        <v>104</v>
      </c>
      <c r="D62" s="39"/>
      <c r="E62" s="39"/>
      <c r="F62" s="39"/>
      <c r="G62" s="39"/>
      <c r="H62" s="8"/>
      <c r="I62" s="10"/>
      <c r="J62" s="10"/>
      <c r="K62" s="32">
        <v>0</v>
      </c>
      <c r="L62" s="32">
        <v>0</v>
      </c>
      <c r="M62" s="32">
        <v>0</v>
      </c>
    </row>
    <row r="63" spans="2:31" ht="17.25" hidden="1" customHeight="1">
      <c r="B63" s="19" t="s">
        <v>134</v>
      </c>
      <c r="C63" s="46" t="s">
        <v>122</v>
      </c>
      <c r="D63" s="46"/>
      <c r="E63" s="46"/>
      <c r="F63" s="46"/>
      <c r="G63" s="46"/>
      <c r="H63" s="20"/>
      <c r="I63" s="11"/>
      <c r="J63" s="11"/>
      <c r="K63" s="30">
        <f t="shared" ref="K63:M65" si="10">K64</f>
        <v>0</v>
      </c>
      <c r="L63" s="30">
        <f t="shared" si="10"/>
        <v>0</v>
      </c>
      <c r="M63" s="30">
        <f t="shared" si="10"/>
        <v>0</v>
      </c>
    </row>
    <row r="64" spans="2:31" ht="21" hidden="1" customHeight="1">
      <c r="B64" s="17" t="s">
        <v>135</v>
      </c>
      <c r="C64" s="39" t="s">
        <v>128</v>
      </c>
      <c r="D64" s="39"/>
      <c r="E64" s="39"/>
      <c r="F64" s="39"/>
      <c r="G64" s="39"/>
      <c r="H64" s="8"/>
      <c r="I64" s="10"/>
      <c r="J64" s="10"/>
      <c r="K64" s="32">
        <f t="shared" si="10"/>
        <v>0</v>
      </c>
      <c r="L64" s="32">
        <f t="shared" si="10"/>
        <v>0</v>
      </c>
      <c r="M64" s="32">
        <f t="shared" si="10"/>
        <v>0</v>
      </c>
    </row>
    <row r="65" spans="2:13" ht="21" hidden="1" customHeight="1">
      <c r="B65" s="13" t="s">
        <v>136</v>
      </c>
      <c r="C65" s="39" t="s">
        <v>123</v>
      </c>
      <c r="D65" s="39"/>
      <c r="E65" s="39"/>
      <c r="F65" s="39"/>
      <c r="G65" s="39"/>
      <c r="H65" s="8"/>
      <c r="I65" s="10"/>
      <c r="J65" s="10"/>
      <c r="K65" s="32">
        <f t="shared" si="10"/>
        <v>0</v>
      </c>
      <c r="L65" s="32">
        <f t="shared" si="10"/>
        <v>0</v>
      </c>
      <c r="M65" s="32">
        <f t="shared" si="10"/>
        <v>0</v>
      </c>
    </row>
    <row r="66" spans="2:13" ht="23.25" hidden="1" customHeight="1">
      <c r="B66" s="13" t="s">
        <v>138</v>
      </c>
      <c r="C66" s="39" t="s">
        <v>124</v>
      </c>
      <c r="D66" s="39"/>
      <c r="E66" s="39"/>
      <c r="F66" s="39"/>
      <c r="G66" s="39"/>
      <c r="H66" s="8"/>
      <c r="I66" s="10"/>
      <c r="J66" s="10"/>
      <c r="K66" s="32">
        <v>0</v>
      </c>
      <c r="L66" s="32">
        <v>0</v>
      </c>
      <c r="M66" s="32">
        <v>0</v>
      </c>
    </row>
    <row r="67" spans="2:13" ht="16.5" hidden="1" customHeight="1">
      <c r="B67" s="16" t="s">
        <v>105</v>
      </c>
      <c r="C67" s="46" t="s">
        <v>106</v>
      </c>
      <c r="D67" s="46"/>
      <c r="E67" s="46"/>
      <c r="F67" s="46"/>
      <c r="G67" s="46"/>
      <c r="H67" s="8"/>
      <c r="I67" s="10"/>
      <c r="J67" s="10"/>
      <c r="K67" s="30">
        <f>SUM(K68)</f>
        <v>0</v>
      </c>
      <c r="L67" s="30">
        <v>0</v>
      </c>
      <c r="M67" s="30">
        <v>0</v>
      </c>
    </row>
    <row r="68" spans="2:13" ht="35.25" hidden="1" customHeight="1">
      <c r="B68" s="13" t="s">
        <v>107</v>
      </c>
      <c r="C68" s="39" t="s">
        <v>108</v>
      </c>
      <c r="D68" s="39"/>
      <c r="E68" s="39"/>
      <c r="F68" s="39"/>
      <c r="G68" s="39"/>
      <c r="H68" s="8"/>
      <c r="I68" s="10"/>
      <c r="J68" s="10"/>
      <c r="K68" s="32">
        <f>SUM(K69)</f>
        <v>0</v>
      </c>
      <c r="L68" s="32">
        <v>0</v>
      </c>
      <c r="M68" s="32">
        <v>0</v>
      </c>
    </row>
    <row r="69" spans="2:13" ht="25.5" hidden="1" customHeight="1">
      <c r="B69" s="13" t="s">
        <v>110</v>
      </c>
      <c r="C69" s="39" t="s">
        <v>109</v>
      </c>
      <c r="D69" s="39"/>
      <c r="E69" s="39"/>
      <c r="F69" s="39"/>
      <c r="G69" s="39"/>
      <c r="H69" s="8"/>
      <c r="I69" s="10"/>
      <c r="J69" s="10"/>
      <c r="K69" s="32">
        <f>SUM(K70+K71)</f>
        <v>0</v>
      </c>
      <c r="L69" s="32">
        <v>0</v>
      </c>
      <c r="M69" s="32">
        <v>0</v>
      </c>
    </row>
    <row r="70" spans="2:13" ht="31.5" hidden="1" customHeight="1">
      <c r="B70" s="13" t="s">
        <v>111</v>
      </c>
      <c r="C70" s="39" t="s">
        <v>112</v>
      </c>
      <c r="D70" s="39"/>
      <c r="E70" s="39"/>
      <c r="F70" s="39"/>
      <c r="G70" s="39"/>
      <c r="H70" s="8"/>
      <c r="I70" s="10"/>
      <c r="J70" s="10"/>
      <c r="K70" s="32">
        <v>0</v>
      </c>
      <c r="L70" s="32">
        <v>0</v>
      </c>
      <c r="M70" s="32">
        <v>0</v>
      </c>
    </row>
    <row r="71" spans="2:13" ht="42.75" hidden="1" customHeight="1">
      <c r="B71" s="13" t="s">
        <v>113</v>
      </c>
      <c r="C71" s="39" t="s">
        <v>114</v>
      </c>
      <c r="D71" s="39"/>
      <c r="E71" s="39"/>
      <c r="F71" s="39"/>
      <c r="G71" s="39"/>
      <c r="H71" s="8"/>
      <c r="I71" s="10"/>
      <c r="J71" s="10"/>
      <c r="K71" s="32">
        <v>0</v>
      </c>
      <c r="L71" s="32">
        <v>0</v>
      </c>
      <c r="M71" s="32">
        <v>0</v>
      </c>
    </row>
    <row r="72" spans="2:13" ht="55.5" customHeight="1">
      <c r="B72" s="11" t="s">
        <v>57</v>
      </c>
      <c r="C72" s="46" t="s">
        <v>86</v>
      </c>
      <c r="D72" s="46"/>
      <c r="E72" s="46"/>
      <c r="F72" s="46"/>
      <c r="G72" s="46"/>
      <c r="H72" s="46"/>
      <c r="I72" s="11"/>
      <c r="J72" s="11"/>
      <c r="K72" s="30">
        <f>K73+K95</f>
        <v>21985230.280000001</v>
      </c>
      <c r="L72" s="30">
        <f t="shared" ref="L72:M72" si="11">L73</f>
        <v>35031389.68</v>
      </c>
      <c r="M72" s="30">
        <f t="shared" si="11"/>
        <v>49569275.700000003</v>
      </c>
    </row>
    <row r="73" spans="2:13" ht="75.75" customHeight="1">
      <c r="B73" s="10" t="s">
        <v>58</v>
      </c>
      <c r="C73" s="39" t="s">
        <v>51</v>
      </c>
      <c r="D73" s="39"/>
      <c r="E73" s="39"/>
      <c r="F73" s="39"/>
      <c r="G73" s="39"/>
      <c r="H73" s="39"/>
      <c r="I73" s="10"/>
      <c r="J73" s="10"/>
      <c r="K73" s="32">
        <f>K74+K77+K90+K99</f>
        <v>21985230.280000001</v>
      </c>
      <c r="L73" s="32">
        <f t="shared" ref="L73:M73" si="12">L74+L77+L90+L99</f>
        <v>35031389.68</v>
      </c>
      <c r="M73" s="32">
        <f t="shared" si="12"/>
        <v>49569275.700000003</v>
      </c>
    </row>
    <row r="74" spans="2:13" ht="21.75" hidden="1" customHeight="1">
      <c r="B74" s="10" t="s">
        <v>115</v>
      </c>
      <c r="C74" s="39" t="s">
        <v>116</v>
      </c>
      <c r="D74" s="39"/>
      <c r="E74" s="39"/>
      <c r="F74" s="39"/>
      <c r="G74" s="39"/>
      <c r="H74" s="8"/>
      <c r="I74" s="10"/>
      <c r="J74" s="10"/>
      <c r="K74" s="32">
        <f>SUM(K75)</f>
        <v>0</v>
      </c>
      <c r="L74" s="32">
        <v>0</v>
      </c>
      <c r="M74" s="32">
        <v>0</v>
      </c>
    </row>
    <row r="75" spans="2:13" ht="25.5" hidden="1" customHeight="1">
      <c r="B75" s="10" t="s">
        <v>117</v>
      </c>
      <c r="C75" s="39" t="s">
        <v>118</v>
      </c>
      <c r="D75" s="39"/>
      <c r="E75" s="39"/>
      <c r="F75" s="39"/>
      <c r="G75" s="39"/>
      <c r="H75" s="8"/>
      <c r="I75" s="10"/>
      <c r="J75" s="10"/>
      <c r="K75" s="32">
        <v>0</v>
      </c>
      <c r="L75" s="32">
        <v>0</v>
      </c>
      <c r="M75" s="32">
        <v>0</v>
      </c>
    </row>
    <row r="76" spans="2:13" ht="28.5" hidden="1" customHeight="1">
      <c r="B76" s="10" t="s">
        <v>119</v>
      </c>
      <c r="C76" s="39" t="s">
        <v>120</v>
      </c>
      <c r="D76" s="39"/>
      <c r="E76" s="39"/>
      <c r="F76" s="39"/>
      <c r="G76" s="39"/>
      <c r="H76" s="8"/>
      <c r="I76" s="10"/>
      <c r="J76" s="10"/>
      <c r="K76" s="32">
        <v>0</v>
      </c>
      <c r="L76" s="32">
        <v>0</v>
      </c>
      <c r="M76" s="32">
        <v>0</v>
      </c>
    </row>
    <row r="77" spans="2:13" ht="52.5" customHeight="1">
      <c r="B77" s="12" t="s">
        <v>66</v>
      </c>
      <c r="C77" s="42" t="s">
        <v>69</v>
      </c>
      <c r="D77" s="42"/>
      <c r="E77" s="42"/>
      <c r="F77" s="42"/>
      <c r="G77" s="42"/>
      <c r="H77" s="8"/>
      <c r="I77" s="10"/>
      <c r="J77" s="10"/>
      <c r="K77" s="32">
        <f>K78+K80+K84+K88+K82+K86</f>
        <v>20865220.280000001</v>
      </c>
      <c r="L77" s="32">
        <f t="shared" ref="L77:M77" si="13">L78+L80+L84+L88+L82+L86</f>
        <v>33782484.68</v>
      </c>
      <c r="M77" s="32">
        <f t="shared" si="13"/>
        <v>47980231.700000003</v>
      </c>
    </row>
    <row r="78" spans="2:13" ht="1.5" hidden="1" customHeight="1">
      <c r="B78" s="10" t="s">
        <v>89</v>
      </c>
      <c r="C78" s="65" t="s">
        <v>87</v>
      </c>
      <c r="D78" s="65"/>
      <c r="E78" s="65"/>
      <c r="F78" s="65"/>
      <c r="G78" s="65"/>
      <c r="H78" s="8"/>
      <c r="I78" s="10"/>
      <c r="J78" s="10"/>
      <c r="K78" s="32">
        <f>K79</f>
        <v>0</v>
      </c>
      <c r="L78" s="32">
        <f>L79</f>
        <v>0</v>
      </c>
      <c r="M78" s="32">
        <f>M79</f>
        <v>0</v>
      </c>
    </row>
    <row r="79" spans="2:13" ht="72.75" hidden="1" customHeight="1">
      <c r="B79" s="10" t="s">
        <v>88</v>
      </c>
      <c r="C79" s="39" t="s">
        <v>90</v>
      </c>
      <c r="D79" s="39"/>
      <c r="E79" s="39"/>
      <c r="F79" s="39"/>
      <c r="G79" s="39"/>
      <c r="H79" s="8"/>
      <c r="I79" s="10"/>
      <c r="J79" s="10"/>
      <c r="K79" s="32">
        <v>0</v>
      </c>
      <c r="L79" s="32">
        <v>0</v>
      </c>
      <c r="M79" s="32">
        <v>0</v>
      </c>
    </row>
    <row r="80" spans="2:13" ht="115.5" customHeight="1">
      <c r="B80" s="10" t="s">
        <v>67</v>
      </c>
      <c r="C80" s="39" t="s">
        <v>70</v>
      </c>
      <c r="D80" s="39"/>
      <c r="E80" s="39"/>
      <c r="F80" s="39"/>
      <c r="G80" s="39"/>
      <c r="H80" s="8"/>
      <c r="I80" s="10"/>
      <c r="J80" s="10"/>
      <c r="K80" s="32">
        <f>K81</f>
        <v>17252258</v>
      </c>
      <c r="L80" s="32">
        <f>L81</f>
        <v>17252258</v>
      </c>
      <c r="M80" s="32">
        <f t="shared" ref="M80" si="14">M81</f>
        <v>17252258</v>
      </c>
    </row>
    <row r="81" spans="1:13" ht="115.5" customHeight="1">
      <c r="B81" s="10" t="s">
        <v>68</v>
      </c>
      <c r="C81" s="60" t="s">
        <v>71</v>
      </c>
      <c r="D81" s="60"/>
      <c r="E81" s="60"/>
      <c r="F81" s="60"/>
      <c r="G81" s="60"/>
      <c r="H81" s="8"/>
      <c r="I81" s="10"/>
      <c r="J81" s="10"/>
      <c r="K81" s="32">
        <v>17252258</v>
      </c>
      <c r="L81" s="32">
        <v>17252258</v>
      </c>
      <c r="M81" s="32">
        <v>17252258</v>
      </c>
    </row>
    <row r="82" spans="1:13" ht="66.75" customHeight="1">
      <c r="B82" s="25" t="s">
        <v>165</v>
      </c>
      <c r="C82" s="43" t="s">
        <v>176</v>
      </c>
      <c r="D82" s="44"/>
      <c r="E82" s="44"/>
      <c r="F82" s="44"/>
      <c r="G82" s="45"/>
      <c r="H82" s="23"/>
      <c r="I82" s="24"/>
      <c r="J82" s="24"/>
      <c r="K82" s="32">
        <f t="shared" ref="K82:M82" si="15">K83</f>
        <v>0</v>
      </c>
      <c r="L82" s="32">
        <f t="shared" si="15"/>
        <v>13068000</v>
      </c>
      <c r="M82" s="32">
        <f t="shared" si="15"/>
        <v>27225000</v>
      </c>
    </row>
    <row r="83" spans="1:13" ht="64.5" customHeight="1">
      <c r="B83" s="25" t="s">
        <v>166</v>
      </c>
      <c r="C83" s="43" t="s">
        <v>177</v>
      </c>
      <c r="D83" s="44"/>
      <c r="E83" s="44"/>
      <c r="F83" s="44"/>
      <c r="G83" s="45"/>
      <c r="H83" s="23"/>
      <c r="I83" s="24"/>
      <c r="J83" s="24"/>
      <c r="K83" s="32">
        <v>0</v>
      </c>
      <c r="L83" s="32">
        <v>13068000</v>
      </c>
      <c r="M83" s="32">
        <v>27225000</v>
      </c>
    </row>
    <row r="84" spans="1:13" ht="42" customHeight="1">
      <c r="B84" s="10" t="s">
        <v>72</v>
      </c>
      <c r="C84" s="60" t="s">
        <v>83</v>
      </c>
      <c r="D84" s="61"/>
      <c r="E84" s="61"/>
      <c r="F84" s="61"/>
      <c r="G84" s="61"/>
      <c r="H84" s="8"/>
      <c r="I84" s="10"/>
      <c r="J84" s="10"/>
      <c r="K84" s="32">
        <f>K85</f>
        <v>3612962.28</v>
      </c>
      <c r="L84" s="32">
        <f t="shared" ref="L84:M84" si="16">L85</f>
        <v>3462226.68</v>
      </c>
      <c r="M84" s="32">
        <f t="shared" si="16"/>
        <v>3502973.7</v>
      </c>
    </row>
    <row r="85" spans="1:13" ht="51.6" customHeight="1">
      <c r="B85" s="10" t="s">
        <v>73</v>
      </c>
      <c r="C85" s="60" t="s">
        <v>76</v>
      </c>
      <c r="D85" s="61"/>
      <c r="E85" s="61"/>
      <c r="F85" s="61"/>
      <c r="G85" s="61"/>
      <c r="H85" s="8"/>
      <c r="I85" s="10"/>
      <c r="J85" s="10"/>
      <c r="K85" s="32">
        <v>3612962.28</v>
      </c>
      <c r="L85" s="32">
        <v>3462226.68</v>
      </c>
      <c r="M85" s="32">
        <v>3502973.7</v>
      </c>
    </row>
    <row r="86" spans="1:13" ht="67.5" hidden="1" customHeight="1">
      <c r="B86" s="13" t="s">
        <v>150</v>
      </c>
      <c r="C86" s="43" t="s">
        <v>149</v>
      </c>
      <c r="D86" s="44"/>
      <c r="E86" s="44"/>
      <c r="F86" s="44"/>
      <c r="G86" s="45"/>
      <c r="H86" s="26"/>
      <c r="I86" s="27"/>
      <c r="J86" s="27"/>
      <c r="K86" s="32">
        <f>K87</f>
        <v>0</v>
      </c>
      <c r="L86" s="32">
        <f>L87</f>
        <v>0</v>
      </c>
      <c r="M86" s="32">
        <f>M87</f>
        <v>0</v>
      </c>
    </row>
    <row r="87" spans="1:13" ht="61.5" hidden="1" customHeight="1">
      <c r="B87" s="13" t="s">
        <v>148</v>
      </c>
      <c r="C87" s="43" t="s">
        <v>147</v>
      </c>
      <c r="D87" s="44"/>
      <c r="E87" s="44"/>
      <c r="F87" s="44"/>
      <c r="G87" s="45"/>
      <c r="H87" s="26"/>
      <c r="I87" s="27"/>
      <c r="J87" s="27"/>
      <c r="K87" s="32">
        <v>0</v>
      </c>
      <c r="L87" s="32">
        <v>0</v>
      </c>
      <c r="M87" s="32">
        <v>0</v>
      </c>
    </row>
    <row r="88" spans="1:13" ht="21.6" hidden="1" customHeight="1">
      <c r="B88" s="35" t="s">
        <v>159</v>
      </c>
      <c r="C88" s="60" t="s">
        <v>77</v>
      </c>
      <c r="D88" s="60"/>
      <c r="E88" s="60"/>
      <c r="F88" s="60"/>
      <c r="G88" s="60"/>
      <c r="H88" s="8"/>
      <c r="I88" s="10"/>
      <c r="J88" s="10"/>
      <c r="K88" s="32">
        <f>K89</f>
        <v>0</v>
      </c>
      <c r="L88" s="32">
        <f t="shared" ref="L88" si="17">L89</f>
        <v>0</v>
      </c>
      <c r="M88" s="32">
        <f>M89</f>
        <v>0</v>
      </c>
    </row>
    <row r="89" spans="1:13" ht="24.6" hidden="1" customHeight="1">
      <c r="B89" s="27" t="s">
        <v>74</v>
      </c>
      <c r="C89" s="60" t="s">
        <v>78</v>
      </c>
      <c r="D89" s="60"/>
      <c r="E89" s="60"/>
      <c r="F89" s="60"/>
      <c r="G89" s="60"/>
      <c r="H89" s="8"/>
      <c r="I89" s="10"/>
      <c r="J89" s="10"/>
      <c r="K89" s="32">
        <v>0</v>
      </c>
      <c r="L89" s="32">
        <v>0</v>
      </c>
      <c r="M89" s="32">
        <v>0</v>
      </c>
    </row>
    <row r="90" spans="1:13" ht="51.75" customHeight="1">
      <c r="B90" s="12" t="s">
        <v>52</v>
      </c>
      <c r="C90" s="42" t="s">
        <v>53</v>
      </c>
      <c r="D90" s="42"/>
      <c r="E90" s="42"/>
      <c r="F90" s="42"/>
      <c r="G90" s="42"/>
      <c r="H90" s="42"/>
      <c r="I90" s="12"/>
      <c r="J90" s="12"/>
      <c r="K90" s="32">
        <f>K93+K91</f>
        <v>1120010</v>
      </c>
      <c r="L90" s="32">
        <f t="shared" ref="L90:M90" si="18">L93+L91</f>
        <v>1248905</v>
      </c>
      <c r="M90" s="32">
        <f t="shared" si="18"/>
        <v>1589044</v>
      </c>
    </row>
    <row r="91" spans="1:13" ht="51.75" customHeight="1">
      <c r="B91" s="12" t="s">
        <v>152</v>
      </c>
      <c r="C91" s="42" t="s">
        <v>153</v>
      </c>
      <c r="D91" s="42"/>
      <c r="E91" s="42"/>
      <c r="F91" s="42"/>
      <c r="G91" s="42"/>
      <c r="H91" s="42"/>
      <c r="I91" s="12"/>
      <c r="J91" s="12"/>
      <c r="K91" s="32">
        <f>K92</f>
        <v>200</v>
      </c>
      <c r="L91" s="32">
        <f t="shared" ref="L91:M91" si="19">L92</f>
        <v>200</v>
      </c>
      <c r="M91" s="32">
        <f t="shared" si="19"/>
        <v>200</v>
      </c>
    </row>
    <row r="92" spans="1:13" ht="51.75" customHeight="1">
      <c r="B92" s="12" t="s">
        <v>154</v>
      </c>
      <c r="C92" s="42" t="s">
        <v>155</v>
      </c>
      <c r="D92" s="42"/>
      <c r="E92" s="42"/>
      <c r="F92" s="42"/>
      <c r="G92" s="42"/>
      <c r="H92" s="42"/>
      <c r="I92" s="12"/>
      <c r="J92" s="12"/>
      <c r="K92" s="32">
        <v>200</v>
      </c>
      <c r="L92" s="32">
        <v>200</v>
      </c>
      <c r="M92" s="32">
        <v>200</v>
      </c>
    </row>
    <row r="93" spans="1:13" ht="85.5" customHeight="1">
      <c r="B93" s="10" t="s">
        <v>54</v>
      </c>
      <c r="C93" s="39" t="s">
        <v>142</v>
      </c>
      <c r="D93" s="39"/>
      <c r="E93" s="39"/>
      <c r="F93" s="39"/>
      <c r="G93" s="39"/>
      <c r="H93" s="39"/>
      <c r="I93" s="10"/>
      <c r="J93" s="10"/>
      <c r="K93" s="32">
        <f>K94</f>
        <v>1119810</v>
      </c>
      <c r="L93" s="32">
        <f t="shared" ref="L93:M93" si="20">L94</f>
        <v>1248705</v>
      </c>
      <c r="M93" s="32">
        <f t="shared" si="20"/>
        <v>1588844</v>
      </c>
    </row>
    <row r="94" spans="1:13" ht="84.75" customHeight="1">
      <c r="B94" s="10" t="s">
        <v>55</v>
      </c>
      <c r="C94" s="39" t="s">
        <v>142</v>
      </c>
      <c r="D94" s="39"/>
      <c r="E94" s="39"/>
      <c r="F94" s="39"/>
      <c r="G94" s="39"/>
      <c r="H94" s="39"/>
      <c r="I94" s="10"/>
      <c r="J94" s="10"/>
      <c r="K94" s="32">
        <v>1119810</v>
      </c>
      <c r="L94" s="32">
        <v>1248705</v>
      </c>
      <c r="M94" s="32">
        <v>1588844</v>
      </c>
    </row>
    <row r="95" spans="1:13" ht="18" hidden="1" customHeight="1">
      <c r="A95" s="4"/>
      <c r="B95" s="12" t="s">
        <v>82</v>
      </c>
      <c r="C95" s="59" t="s">
        <v>80</v>
      </c>
      <c r="D95" s="59"/>
      <c r="E95" s="59"/>
      <c r="F95" s="59"/>
      <c r="G95" s="59"/>
      <c r="H95" s="59"/>
      <c r="I95" s="12"/>
      <c r="J95" s="12"/>
      <c r="K95" s="32">
        <f>K96</f>
        <v>0</v>
      </c>
      <c r="L95" s="32">
        <f t="shared" ref="L95:M95" si="21">L96</f>
        <v>0</v>
      </c>
      <c r="M95" s="32">
        <f t="shared" si="21"/>
        <v>0</v>
      </c>
    </row>
    <row r="96" spans="1:13" ht="28.5" hidden="1" customHeight="1">
      <c r="B96" s="10" t="s">
        <v>81</v>
      </c>
      <c r="C96" s="60" t="s">
        <v>79</v>
      </c>
      <c r="D96" s="60"/>
      <c r="E96" s="60"/>
      <c r="F96" s="60"/>
      <c r="G96" s="60"/>
      <c r="H96" s="60"/>
      <c r="I96" s="10"/>
      <c r="J96" s="10"/>
      <c r="K96" s="32">
        <f>K97</f>
        <v>0</v>
      </c>
      <c r="L96" s="32">
        <f t="shared" ref="L96:M96" si="22">L97</f>
        <v>0</v>
      </c>
      <c r="M96" s="32">
        <f t="shared" si="22"/>
        <v>0</v>
      </c>
    </row>
    <row r="97" spans="2:13" ht="33.75" hidden="1" customHeight="1">
      <c r="B97" s="10" t="s">
        <v>75</v>
      </c>
      <c r="C97" s="60" t="s">
        <v>79</v>
      </c>
      <c r="D97" s="61"/>
      <c r="E97" s="61"/>
      <c r="F97" s="61"/>
      <c r="G97" s="61"/>
      <c r="H97" s="61"/>
      <c r="I97" s="10"/>
      <c r="J97" s="10"/>
      <c r="K97" s="32">
        <v>0</v>
      </c>
      <c r="L97" s="32">
        <v>0</v>
      </c>
      <c r="M97" s="32">
        <v>0</v>
      </c>
    </row>
    <row r="98" spans="2:13" ht="15.75" hidden="1">
      <c r="B98" s="10"/>
      <c r="C98" s="48"/>
      <c r="D98" s="48"/>
      <c r="E98" s="48"/>
      <c r="F98" s="48"/>
      <c r="G98" s="48"/>
      <c r="H98" s="48"/>
      <c r="I98" s="10"/>
      <c r="J98" s="10"/>
      <c r="K98" s="32"/>
      <c r="L98" s="32"/>
      <c r="M98" s="32"/>
    </row>
    <row r="99" spans="2:13" ht="37.5" hidden="1" customHeight="1">
      <c r="B99" s="22" t="s">
        <v>140</v>
      </c>
      <c r="C99" s="56" t="s">
        <v>125</v>
      </c>
      <c r="D99" s="57"/>
      <c r="E99" s="57"/>
      <c r="F99" s="57"/>
      <c r="G99" s="57"/>
      <c r="H99" s="58"/>
      <c r="I99" s="10"/>
      <c r="J99" s="10"/>
      <c r="K99" s="32">
        <f>K100</f>
        <v>0</v>
      </c>
      <c r="L99" s="32"/>
      <c r="M99" s="32"/>
    </row>
    <row r="100" spans="2:13" ht="92.25" hidden="1" customHeight="1">
      <c r="B100" s="10" t="s">
        <v>129</v>
      </c>
      <c r="C100" s="62" t="s">
        <v>137</v>
      </c>
      <c r="D100" s="63"/>
      <c r="E100" s="63"/>
      <c r="F100" s="63"/>
      <c r="G100" s="64"/>
      <c r="H100" s="18"/>
      <c r="I100" s="10"/>
      <c r="J100" s="10"/>
      <c r="K100" s="32">
        <v>0</v>
      </c>
      <c r="L100" s="32"/>
      <c r="M100" s="32"/>
    </row>
    <row r="101" spans="2:13" ht="92.25" hidden="1" customHeight="1">
      <c r="B101" s="10" t="s">
        <v>126</v>
      </c>
      <c r="C101" s="39" t="s">
        <v>127</v>
      </c>
      <c r="D101" s="40"/>
      <c r="E101" s="40"/>
      <c r="F101" s="40"/>
      <c r="G101" s="40"/>
      <c r="H101" s="18"/>
      <c r="I101" s="10"/>
      <c r="J101" s="10"/>
      <c r="K101" s="32">
        <v>0</v>
      </c>
      <c r="L101" s="32"/>
      <c r="M101" s="32"/>
    </row>
    <row r="102" spans="2:13" ht="30.75" customHeight="1">
      <c r="B102" s="11"/>
      <c r="C102" s="50" t="s">
        <v>56</v>
      </c>
      <c r="D102" s="50"/>
      <c r="E102" s="50"/>
      <c r="F102" s="50"/>
      <c r="G102" s="50"/>
      <c r="H102" s="50"/>
      <c r="I102" s="11"/>
      <c r="J102" s="11"/>
      <c r="K102" s="30">
        <f>K17+K72</f>
        <v>80249430.280000001</v>
      </c>
      <c r="L102" s="30">
        <f>L17+L72</f>
        <v>96989589.680000007</v>
      </c>
      <c r="M102" s="30">
        <f>M17+M72</f>
        <v>115636475.7</v>
      </c>
    </row>
    <row r="103" spans="2:13" hidden="1"/>
    <row r="104" spans="2:13" hidden="1"/>
    <row r="105" spans="2:13" hidden="1"/>
    <row r="106" spans="2:13" hidden="1"/>
    <row r="107" spans="2:13" hidden="1"/>
    <row r="108" spans="2:13" hidden="1"/>
    <row r="109" spans="2:13" hidden="1"/>
    <row r="110" spans="2:13" hidden="1"/>
    <row r="111" spans="2:13" hidden="1"/>
    <row r="112" spans="2:13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</sheetData>
  <mergeCells count="95">
    <mergeCell ref="C83:G83"/>
    <mergeCell ref="C82:G82"/>
    <mergeCell ref="C56:G56"/>
    <mergeCell ref="C57:G57"/>
    <mergeCell ref="C75:G75"/>
    <mergeCell ref="C76:G76"/>
    <mergeCell ref="C73:H73"/>
    <mergeCell ref="C72:H72"/>
    <mergeCell ref="C70:G70"/>
    <mergeCell ref="C71:G71"/>
    <mergeCell ref="C74:G74"/>
    <mergeCell ref="C77:G77"/>
    <mergeCell ref="C80:G80"/>
    <mergeCell ref="C81:G81"/>
    <mergeCell ref="C78:G78"/>
    <mergeCell ref="C79:G79"/>
    <mergeCell ref="C53:G53"/>
    <mergeCell ref="C54:G54"/>
    <mergeCell ref="C55:G55"/>
    <mergeCell ref="C48:H48"/>
    <mergeCell ref="C51:H51"/>
    <mergeCell ref="C49:H49"/>
    <mergeCell ref="C50:H50"/>
    <mergeCell ref="C69:G69"/>
    <mergeCell ref="C67:G67"/>
    <mergeCell ref="C68:G68"/>
    <mergeCell ref="C58:H58"/>
    <mergeCell ref="C59:H59"/>
    <mergeCell ref="C60:H60"/>
    <mergeCell ref="C61:H61"/>
    <mergeCell ref="C63:G63"/>
    <mergeCell ref="C64:G64"/>
    <mergeCell ref="C65:G65"/>
    <mergeCell ref="C66:G66"/>
    <mergeCell ref="C99:H99"/>
    <mergeCell ref="C102:H102"/>
    <mergeCell ref="C95:H95"/>
    <mergeCell ref="C84:G84"/>
    <mergeCell ref="C85:G85"/>
    <mergeCell ref="C90:H90"/>
    <mergeCell ref="C93:H93"/>
    <mergeCell ref="C94:H94"/>
    <mergeCell ref="C88:G88"/>
    <mergeCell ref="C89:G89"/>
    <mergeCell ref="C101:G101"/>
    <mergeCell ref="C100:G100"/>
    <mergeCell ref="C96:H96"/>
    <mergeCell ref="C97:H97"/>
    <mergeCell ref="C98:H98"/>
    <mergeCell ref="C87:G87"/>
    <mergeCell ref="B2:M2"/>
    <mergeCell ref="B3:M3"/>
    <mergeCell ref="B4:M4"/>
    <mergeCell ref="B5:M5"/>
    <mergeCell ref="B6:M6"/>
    <mergeCell ref="B7:M7"/>
    <mergeCell ref="B8:M8"/>
    <mergeCell ref="C18:H18"/>
    <mergeCell ref="C19:H19"/>
    <mergeCell ref="C20:H20"/>
    <mergeCell ref="C16:H16"/>
    <mergeCell ref="C17:H17"/>
    <mergeCell ref="B11:M13"/>
    <mergeCell ref="C21:G21"/>
    <mergeCell ref="C44:H44"/>
    <mergeCell ref="C23:G23"/>
    <mergeCell ref="C35:H35"/>
    <mergeCell ref="C34:G34"/>
    <mergeCell ref="C22:H22"/>
    <mergeCell ref="C31:H31"/>
    <mergeCell ref="C33:H33"/>
    <mergeCell ref="C36:H36"/>
    <mergeCell ref="C26:H26"/>
    <mergeCell ref="C28:G28"/>
    <mergeCell ref="C30:G30"/>
    <mergeCell ref="C32:G32"/>
    <mergeCell ref="C37:H37"/>
    <mergeCell ref="C38:H38"/>
    <mergeCell ref="C39:H39"/>
    <mergeCell ref="C24:G24"/>
    <mergeCell ref="C25:G25"/>
    <mergeCell ref="C91:H91"/>
    <mergeCell ref="C92:H92"/>
    <mergeCell ref="C86:G86"/>
    <mergeCell ref="C47:H47"/>
    <mergeCell ref="C40:H40"/>
    <mergeCell ref="C45:H45"/>
    <mergeCell ref="C46:H46"/>
    <mergeCell ref="C42:H42"/>
    <mergeCell ref="C43:H43"/>
    <mergeCell ref="C27:H27"/>
    <mergeCell ref="C29:H29"/>
    <mergeCell ref="C41:H41"/>
    <mergeCell ref="C52:H52"/>
    <mergeCell ref="C62:G62"/>
  </mergeCells>
  <pageMargins left="0.7" right="0.7" top="0.75" bottom="0.75" header="0.3" footer="0.3"/>
  <pageSetup paperSize="9" scale="6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2025-11-17T07:19:54Z</dcterms:modified>
</cp:coreProperties>
</file>